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204325\Documents\SAP\SAP GUI\"/>
    </mc:Choice>
  </mc:AlternateContent>
  <xr:revisionPtr revIDLastSave="0" documentId="13_ncr:40009_{04754271-784E-4691-AFA7-0486FF8948C8}" xr6:coauthVersionLast="47" xr6:coauthVersionMax="47" xr10:uidLastSave="{00000000-0000-0000-0000-000000000000}"/>
  <bookViews>
    <workbookView xWindow="-108" yWindow="-108" windowWidth="23256" windowHeight="12576"/>
  </bookViews>
  <sheets>
    <sheet name="Summary" sheetId="4" r:id="rId1"/>
    <sheet name="Wood" sheetId="2" r:id="rId2"/>
    <sheet name="Concrete" sheetId="3" r:id="rId3"/>
  </sheets>
  <calcPr calcId="0"/>
</workbook>
</file>

<file path=xl/calcChain.xml><?xml version="1.0" encoding="utf-8"?>
<calcChain xmlns="http://schemas.openxmlformats.org/spreadsheetml/2006/main">
  <c r="F3" i="4" l="1"/>
  <c r="F2" i="4"/>
  <c r="E3" i="4"/>
  <c r="E2" i="4"/>
  <c r="D3" i="4"/>
  <c r="D2" i="4"/>
  <c r="C4" i="4"/>
  <c r="B4" i="4"/>
  <c r="C3" i="4"/>
  <c r="B3" i="4"/>
  <c r="C2" i="4"/>
  <c r="B2" i="4"/>
  <c r="F37" i="2" l="1"/>
  <c r="E37" i="2"/>
  <c r="F111" i="3"/>
  <c r="E111" i="3"/>
</calcChain>
</file>

<file path=xl/sharedStrings.xml><?xml version="1.0" encoding="utf-8"?>
<sst xmlns="http://schemas.openxmlformats.org/spreadsheetml/2006/main" count="309" uniqueCount="113">
  <si>
    <t>Main number</t>
  </si>
  <si>
    <t>SNo.</t>
  </si>
  <si>
    <t>Cap.date</t>
  </si>
  <si>
    <t>Name</t>
  </si>
  <si>
    <t xml:space="preserve">     Acq.value</t>
  </si>
  <si>
    <t xml:space="preserve">      Quantity</t>
  </si>
  <si>
    <t>UOM</t>
  </si>
  <si>
    <t>WOOD POLE, 35 FOOT</t>
  </si>
  <si>
    <t>EA</t>
  </si>
  <si>
    <t>WOOD POLE, 40 FOOT</t>
  </si>
  <si>
    <t>WOOD POLE, 45 FOOT</t>
  </si>
  <si>
    <t>WOOD POLE, 50 FOOT</t>
  </si>
  <si>
    <t>WOOD POLE, 55 FOOT</t>
  </si>
  <si>
    <t>WOOD POLE, 60 FOOT</t>
  </si>
  <si>
    <t>WOOD POLE, 65 FOOT</t>
  </si>
  <si>
    <t>WOOD POLE, 70 FOOT</t>
  </si>
  <si>
    <t>WOOD POLE, 75 FOOT</t>
  </si>
  <si>
    <t>WOOD POLE, 80 FOOT</t>
  </si>
  <si>
    <t>WOOD POLE, 85 FOOT</t>
  </si>
  <si>
    <t>WOOD POLE, 90 FOOT</t>
  </si>
  <si>
    <t>WOOD POLE, 95 FOOT</t>
  </si>
  <si>
    <t>WOOD POLE, 100 FOOT</t>
  </si>
  <si>
    <t>POLE CONCRETE SUSPENSION 55'</t>
  </si>
  <si>
    <t>POLE CONCRETE SUSPENSION 70'</t>
  </si>
  <si>
    <t>POLE CONCRETE SUSPENSION 75'</t>
  </si>
  <si>
    <t>POLE CONCRETE SUSPENSION 90 FOOT</t>
  </si>
  <si>
    <t>POLE CONCRETE SUSPENSION 95'</t>
  </si>
  <si>
    <t>POLE CONCRETE ANGLE 32 DEGREE D E 85'</t>
  </si>
  <si>
    <t>WOOD POLE, 30 FOOT</t>
  </si>
  <si>
    <t>WOOD POLE, 110 FOOT</t>
  </si>
  <si>
    <t>POLE CONCRETE SUSPENSION 35'</t>
  </si>
  <si>
    <t>POLE CONCRETE SUSPENSION 45'</t>
  </si>
  <si>
    <t>POLE CONCRETE SUSPENSION 50'</t>
  </si>
  <si>
    <t>POLE - CONCRETE H FRAME 80'</t>
  </si>
  <si>
    <t>POLE CONCRETE SUSPENSION 85'</t>
  </si>
  <si>
    <t>POLE CONCRETE SUSPENSION 100 FT</t>
  </si>
  <si>
    <t>POLE CONCRETE 19 DEGREE ANGLE 95'</t>
  </si>
  <si>
    <t>POLE CONCRETE 24 DEGREE ANGLE 90'</t>
  </si>
  <si>
    <t>POLE CONCRETE DEAD END 100 FOOT</t>
  </si>
  <si>
    <t>POLE CONCRETE DEAD END 60'</t>
  </si>
  <si>
    <t>POLE CONCRETE DEAD END 80'</t>
  </si>
  <si>
    <t>POLE CONCRETE DEAD END 90'</t>
  </si>
  <si>
    <t>POLE CONCRETE 90 DEGREE 90'.</t>
  </si>
  <si>
    <t>POLE CONCRETE 46 DEGREE ANGLE 90'</t>
  </si>
  <si>
    <t>POLE CONCRETE 60'</t>
  </si>
  <si>
    <t>POLE CONCRETE 70'</t>
  </si>
  <si>
    <t>POLE CONCRETE 65 Foot</t>
  </si>
  <si>
    <t>POLE CONCRETE 65'</t>
  </si>
  <si>
    <t>Poles, Concrete Suspension 80'</t>
  </si>
  <si>
    <t>CONCRETE,POLE 115'H FRAME</t>
  </si>
  <si>
    <t>POLE CONCRETE SUSPENSION 60'</t>
  </si>
  <si>
    <t>POLE 65' CONCRETE H FRAME</t>
  </si>
  <si>
    <t>POLE 75' CONCRETE H FRAME</t>
  </si>
  <si>
    <t>POLE CONCRETE 105'H FRAME</t>
  </si>
  <si>
    <t>POLE CONCRETE 90 DEG 70'</t>
  </si>
  <si>
    <t>POLE CONCRETE 90 DEG 60'</t>
  </si>
  <si>
    <t>POLE CONCRETE 45 DEG 65'</t>
  </si>
  <si>
    <t>POLE CONCRETE 60 DEG 65'</t>
  </si>
  <si>
    <t>PLOE CONCRETE 80 DEG 60'</t>
  </si>
  <si>
    <t>POLE CONCRETE 110'</t>
  </si>
  <si>
    <t>90'Concrete Pole</t>
  </si>
  <si>
    <t>Pole,75' Conc. Dead End</t>
  </si>
  <si>
    <t>Pole,105 Conc. Dead End</t>
  </si>
  <si>
    <t>Pole,105',Conc.,Class D120</t>
  </si>
  <si>
    <t>POLE CONC,D.E.GUY 105'</t>
  </si>
  <si>
    <t>POLE CONCRETE 120'</t>
  </si>
  <si>
    <t>Pole, Concrete H Frame 125</t>
  </si>
  <si>
    <t>Poles,Concrete 55FT</t>
  </si>
  <si>
    <t>Pole,Concrete,60',Guy Stub</t>
  </si>
  <si>
    <t>Poles Concrete 95 Foot</t>
  </si>
  <si>
    <t>Pole,Concrete 100' H Frame</t>
  </si>
  <si>
    <t>Pole,concrete 85',H Frame</t>
  </si>
  <si>
    <t>Pole,Wood 50'</t>
  </si>
  <si>
    <t>Pole wood 55 ft.</t>
  </si>
  <si>
    <t>Pole Concrete 50 ft.</t>
  </si>
  <si>
    <t>Pole Concrete D.E. 95 ft.</t>
  </si>
  <si>
    <t>POLE, CONCRETE 110'</t>
  </si>
  <si>
    <t>Pole Concrete 65 ft.</t>
  </si>
  <si>
    <t>POLE WOOD PILE MARINE 85' FT.</t>
  </si>
  <si>
    <t>POLE, CONCRETE 80 FT.</t>
  </si>
  <si>
    <t>POLE, CONCRETE 120 FT.</t>
  </si>
  <si>
    <t>POLE, CONCRETE 115 FT.</t>
  </si>
  <si>
    <t>CONCRETE POLE, 100 FT.</t>
  </si>
  <si>
    <t>POLE, CONCRETE 90 DEGREE, 100FT.</t>
  </si>
  <si>
    <t>CONCRETE POLE, SUSPENSION 105 FT</t>
  </si>
  <si>
    <t>POLE, CONCRETE 90 DEGREE D.E. 110'</t>
  </si>
  <si>
    <t>POLE, CONCRETE 40 DEGREE D.E. 110'</t>
  </si>
  <si>
    <t>POLE, CONCRETE 105'</t>
  </si>
  <si>
    <t>Pole Concrete 55 ft.</t>
  </si>
  <si>
    <t>Pole Concrete 60 ft.</t>
  </si>
  <si>
    <t>Pole Concrete 70 ft.</t>
  </si>
  <si>
    <t>Pole Concrete 75 ft.</t>
  </si>
  <si>
    <t>Pole Concrete 80 ft.</t>
  </si>
  <si>
    <t>Pole Concrete 85 ft.</t>
  </si>
  <si>
    <t>Pole Concrete 90 ft.</t>
  </si>
  <si>
    <t>Pole Concrete 95 ft.</t>
  </si>
  <si>
    <t>POLE CONCRETE 130'</t>
  </si>
  <si>
    <t>POLE CONCRETE SUSPENSION 80'</t>
  </si>
  <si>
    <t>POLE CONCRETE 135'</t>
  </si>
  <si>
    <t>POLE CONCRETE 125'</t>
  </si>
  <si>
    <t>POLE CONCRETE 140'</t>
  </si>
  <si>
    <t>POLES, CONCRETE 140 FT</t>
  </si>
  <si>
    <t>POLE CONCRETE 115FT</t>
  </si>
  <si>
    <t>POLES, CONCRETE 135 FT</t>
  </si>
  <si>
    <t>POLE CONCRETE 100FT</t>
  </si>
  <si>
    <t>POLE CONCRETE SUSPENSION 105FT</t>
  </si>
  <si>
    <t>Wood</t>
  </si>
  <si>
    <t>Concrete</t>
  </si>
  <si>
    <t>Qty</t>
  </si>
  <si>
    <t>Cost</t>
  </si>
  <si>
    <t>% Cost</t>
  </si>
  <si>
    <t>% Qty</t>
  </si>
  <si>
    <t>Unit Cost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</si>
</sst>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4" fontId="0" fillId="0" borderId="0" xfId="0" applyNumberFormat="1"/>
    <xf numFmtId="3" fontId="0" fillId="0" borderId="0" xfId="0" applyNumberFormat="1"/>
    <xf numFmtId="4" fontId="0" fillId="0" borderId="10" xfId="0" applyNumberFormat="1" applyBorder="1"/>
    <xf numFmtId="3" fontId="0" fillId="0" borderId="10" xfId="0" applyNumberFormat="1" applyBorder="1"/>
    <xf numFmtId="9" fontId="0" fillId="0" borderId="0" xfId="1" applyFont="1"/>
    <xf numFmtId="43" fontId="0" fillId="0" borderId="0" xfId="0" applyNumberForma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/>
  </sheetViews>
  <sheetFormatPr defaultRowHeight="14.4" x14ac:dyDescent="0.3"/>
  <cols>
    <col min="2" max="2" width="13.5546875" bestFit="1" customWidth="1"/>
    <col min="6" max="6" width="10.109375" bestFit="1" customWidth="1"/>
  </cols>
  <sheetData>
    <row r="1" spans="1:6" x14ac:dyDescent="0.3">
      <c r="B1" t="s">
        <v>109</v>
      </c>
      <c r="C1" t="s">
        <v>108</v>
      </c>
      <c r="D1" t="s">
        <v>110</v>
      </c>
      <c r="E1" t="s">
        <v>111</v>
      </c>
      <c r="F1" t="s">
        <v>112</v>
      </c>
    </row>
    <row r="2" spans="1:6" x14ac:dyDescent="0.3">
      <c r="A2" t="s">
        <v>107</v>
      </c>
      <c r="B2" s="2">
        <f>Concrete!E111</f>
        <v>172946932.51000005</v>
      </c>
      <c r="C2" s="3">
        <f>Concrete!F111</f>
        <v>5434</v>
      </c>
      <c r="D2" s="6">
        <f>ROUND(B2/$B$4,2)</f>
        <v>0.93</v>
      </c>
      <c r="E2" s="6">
        <f>ROUND(C2/$C$4,2)</f>
        <v>0.55000000000000004</v>
      </c>
      <c r="F2" s="7">
        <f>ROUND(B2/C2,2)</f>
        <v>31826.82</v>
      </c>
    </row>
    <row r="3" spans="1:6" x14ac:dyDescent="0.3">
      <c r="A3" t="s">
        <v>106</v>
      </c>
      <c r="B3" s="2">
        <f>Wood!E37</f>
        <v>13407025.210000001</v>
      </c>
      <c r="C3" s="3">
        <f>Wood!F37</f>
        <v>4366</v>
      </c>
      <c r="D3" s="6">
        <f>ROUND(B3/$B$4,2)</f>
        <v>7.0000000000000007E-2</v>
      </c>
      <c r="E3" s="6">
        <f>ROUND(C3/$C$4,2)</f>
        <v>0.45</v>
      </c>
      <c r="F3" s="7">
        <f>ROUND(B3/C3,2)</f>
        <v>3070.78</v>
      </c>
    </row>
    <row r="4" spans="1:6" x14ac:dyDescent="0.3">
      <c r="B4" s="2">
        <f>SUM(B2:B3)</f>
        <v>186353957.72000006</v>
      </c>
      <c r="C4" s="3">
        <f>SUM(C2:C3)</f>
        <v>9800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6" workbookViewId="0"/>
  </sheetViews>
  <sheetFormatPr defaultRowHeight="14.4" x14ac:dyDescent="0.3"/>
  <cols>
    <col min="1" max="1" width="11.77734375" bestFit="1" customWidth="1"/>
    <col min="2" max="2" width="5" bestFit="1" customWidth="1"/>
    <col min="3" max="3" width="10.5546875" bestFit="1" customWidth="1"/>
    <col min="4" max="4" width="28.6640625" bestFit="1" customWidth="1"/>
    <col min="5" max="5" width="12.44140625" bestFit="1" customWidth="1"/>
    <col min="6" max="6" width="10.6640625" bestFit="1" customWidth="1"/>
    <col min="7" max="7" width="5.332031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55932</v>
      </c>
      <c r="B2">
        <v>0</v>
      </c>
      <c r="C2" s="1">
        <v>36160</v>
      </c>
      <c r="D2" t="s">
        <v>7</v>
      </c>
      <c r="E2" s="2">
        <v>1759.79</v>
      </c>
      <c r="F2">
        <v>3</v>
      </c>
      <c r="G2" t="s">
        <v>8</v>
      </c>
    </row>
    <row r="3" spans="1:7" x14ac:dyDescent="0.3">
      <c r="A3">
        <v>55934</v>
      </c>
      <c r="B3">
        <v>0</v>
      </c>
      <c r="C3" s="1">
        <v>36160</v>
      </c>
      <c r="D3" t="s">
        <v>9</v>
      </c>
      <c r="E3">
        <v>754.01</v>
      </c>
      <c r="F3">
        <v>1</v>
      </c>
      <c r="G3" t="s">
        <v>8</v>
      </c>
    </row>
    <row r="4" spans="1:7" x14ac:dyDescent="0.3">
      <c r="A4">
        <v>55937</v>
      </c>
      <c r="B4">
        <v>0</v>
      </c>
      <c r="C4" s="1">
        <v>36160</v>
      </c>
      <c r="D4" t="s">
        <v>10</v>
      </c>
      <c r="E4" s="2">
        <v>193515.64</v>
      </c>
      <c r="F4">
        <v>25</v>
      </c>
      <c r="G4" t="s">
        <v>8</v>
      </c>
    </row>
    <row r="5" spans="1:7" x14ac:dyDescent="0.3">
      <c r="A5">
        <v>55939</v>
      </c>
      <c r="B5">
        <v>0</v>
      </c>
      <c r="C5" s="1">
        <v>36160</v>
      </c>
      <c r="D5" t="s">
        <v>11</v>
      </c>
      <c r="E5" s="2">
        <v>24626.560000000001</v>
      </c>
      <c r="F5">
        <v>34</v>
      </c>
      <c r="G5" t="s">
        <v>8</v>
      </c>
    </row>
    <row r="6" spans="1:7" x14ac:dyDescent="0.3">
      <c r="A6">
        <v>55941</v>
      </c>
      <c r="B6">
        <v>0</v>
      </c>
      <c r="C6" s="1">
        <v>36160</v>
      </c>
      <c r="D6" t="s">
        <v>12</v>
      </c>
      <c r="E6" s="2">
        <v>506218.39</v>
      </c>
      <c r="F6">
        <v>208</v>
      </c>
      <c r="G6" t="s">
        <v>8</v>
      </c>
    </row>
    <row r="7" spans="1:7" x14ac:dyDescent="0.3">
      <c r="A7">
        <v>55943</v>
      </c>
      <c r="B7">
        <v>0</v>
      </c>
      <c r="C7" s="1">
        <v>36160</v>
      </c>
      <c r="D7" t="s">
        <v>13</v>
      </c>
      <c r="E7" s="2">
        <v>85951.21</v>
      </c>
      <c r="F7">
        <v>53</v>
      </c>
      <c r="G7" t="s">
        <v>8</v>
      </c>
    </row>
    <row r="8" spans="1:7" x14ac:dyDescent="0.3">
      <c r="A8">
        <v>55946</v>
      </c>
      <c r="B8">
        <v>0</v>
      </c>
      <c r="C8" s="1">
        <v>36160</v>
      </c>
      <c r="D8" t="s">
        <v>14</v>
      </c>
      <c r="E8" s="2">
        <v>569467.84</v>
      </c>
      <c r="F8">
        <v>436</v>
      </c>
      <c r="G8" t="s">
        <v>8</v>
      </c>
    </row>
    <row r="9" spans="1:7" x14ac:dyDescent="0.3">
      <c r="A9">
        <v>55949</v>
      </c>
      <c r="B9">
        <v>0</v>
      </c>
      <c r="C9" s="1">
        <v>36160</v>
      </c>
      <c r="D9" t="s">
        <v>15</v>
      </c>
      <c r="E9" s="2">
        <v>492748.77</v>
      </c>
      <c r="F9">
        <v>214</v>
      </c>
      <c r="G9" t="s">
        <v>8</v>
      </c>
    </row>
    <row r="10" spans="1:7" x14ac:dyDescent="0.3">
      <c r="A10">
        <v>55952</v>
      </c>
      <c r="B10">
        <v>0</v>
      </c>
      <c r="C10" s="1">
        <v>36160</v>
      </c>
      <c r="D10" t="s">
        <v>16</v>
      </c>
      <c r="E10" s="2">
        <v>947915.6</v>
      </c>
      <c r="F10">
        <v>473</v>
      </c>
      <c r="G10" t="s">
        <v>8</v>
      </c>
    </row>
    <row r="11" spans="1:7" x14ac:dyDescent="0.3">
      <c r="A11">
        <v>55955</v>
      </c>
      <c r="B11">
        <v>0</v>
      </c>
      <c r="C11" s="1">
        <v>36160</v>
      </c>
      <c r="D11" t="s">
        <v>17</v>
      </c>
      <c r="E11" s="2">
        <v>473032.58</v>
      </c>
      <c r="F11">
        <v>107</v>
      </c>
      <c r="G11" t="s">
        <v>8</v>
      </c>
    </row>
    <row r="12" spans="1:7" x14ac:dyDescent="0.3">
      <c r="A12">
        <v>55958</v>
      </c>
      <c r="B12">
        <v>0</v>
      </c>
      <c r="C12" s="1">
        <v>36160</v>
      </c>
      <c r="D12" t="s">
        <v>18</v>
      </c>
      <c r="E12" s="2">
        <v>752646.88</v>
      </c>
      <c r="F12">
        <v>172</v>
      </c>
      <c r="G12" t="s">
        <v>8</v>
      </c>
    </row>
    <row r="13" spans="1:7" x14ac:dyDescent="0.3">
      <c r="A13">
        <v>55961</v>
      </c>
      <c r="B13">
        <v>0</v>
      </c>
      <c r="C13" s="1">
        <v>36160</v>
      </c>
      <c r="D13" t="s">
        <v>19</v>
      </c>
      <c r="E13" s="2">
        <v>267223.96999999997</v>
      </c>
      <c r="F13">
        <v>40</v>
      </c>
      <c r="G13" t="s">
        <v>8</v>
      </c>
    </row>
    <row r="14" spans="1:7" x14ac:dyDescent="0.3">
      <c r="A14">
        <v>55964</v>
      </c>
      <c r="B14">
        <v>0</v>
      </c>
      <c r="C14" s="1">
        <v>36160</v>
      </c>
      <c r="D14" t="s">
        <v>20</v>
      </c>
      <c r="E14" s="2">
        <v>187455.95</v>
      </c>
      <c r="F14">
        <v>16</v>
      </c>
      <c r="G14" t="s">
        <v>8</v>
      </c>
    </row>
    <row r="15" spans="1:7" x14ac:dyDescent="0.3">
      <c r="A15">
        <v>55967</v>
      </c>
      <c r="B15">
        <v>0</v>
      </c>
      <c r="C15" s="1">
        <v>36160</v>
      </c>
      <c r="D15" t="s">
        <v>21</v>
      </c>
      <c r="E15" s="2">
        <v>31937.77</v>
      </c>
      <c r="F15">
        <v>2</v>
      </c>
      <c r="G15" t="s">
        <v>8</v>
      </c>
    </row>
    <row r="16" spans="1:7" x14ac:dyDescent="0.3">
      <c r="A16">
        <v>55988</v>
      </c>
      <c r="B16">
        <v>0</v>
      </c>
      <c r="C16" s="1">
        <v>36160</v>
      </c>
      <c r="D16" t="s">
        <v>28</v>
      </c>
      <c r="E16" s="2">
        <v>33927.49</v>
      </c>
      <c r="F16">
        <v>6</v>
      </c>
      <c r="G16" t="s">
        <v>8</v>
      </c>
    </row>
    <row r="17" spans="1:7" x14ac:dyDescent="0.3">
      <c r="A17">
        <v>55991</v>
      </c>
      <c r="B17">
        <v>0</v>
      </c>
      <c r="C17" s="1">
        <v>36160</v>
      </c>
      <c r="D17" t="s">
        <v>7</v>
      </c>
      <c r="E17" s="2">
        <v>45510.68</v>
      </c>
      <c r="F17">
        <v>10</v>
      </c>
      <c r="G17" t="s">
        <v>8</v>
      </c>
    </row>
    <row r="18" spans="1:7" x14ac:dyDescent="0.3">
      <c r="A18">
        <v>55994</v>
      </c>
      <c r="B18">
        <v>0</v>
      </c>
      <c r="C18" s="1">
        <v>36160</v>
      </c>
      <c r="D18" t="s">
        <v>9</v>
      </c>
      <c r="E18" s="2">
        <v>16808.21</v>
      </c>
      <c r="F18">
        <v>12</v>
      </c>
      <c r="G18" t="s">
        <v>8</v>
      </c>
    </row>
    <row r="19" spans="1:7" x14ac:dyDescent="0.3">
      <c r="A19">
        <v>55997</v>
      </c>
      <c r="B19">
        <v>0</v>
      </c>
      <c r="C19" s="1">
        <v>36160</v>
      </c>
      <c r="D19" t="s">
        <v>10</v>
      </c>
      <c r="E19" s="2">
        <v>62669.04</v>
      </c>
      <c r="F19">
        <v>30</v>
      </c>
      <c r="G19" t="s">
        <v>8</v>
      </c>
    </row>
    <row r="20" spans="1:7" x14ac:dyDescent="0.3">
      <c r="A20">
        <v>56000</v>
      </c>
      <c r="B20">
        <v>0</v>
      </c>
      <c r="C20" s="1">
        <v>36160</v>
      </c>
      <c r="D20" t="s">
        <v>11</v>
      </c>
      <c r="E20" s="2">
        <v>61356.5</v>
      </c>
      <c r="F20">
        <v>31</v>
      </c>
      <c r="G20" t="s">
        <v>8</v>
      </c>
    </row>
    <row r="21" spans="1:7" x14ac:dyDescent="0.3">
      <c r="A21">
        <v>56003</v>
      </c>
      <c r="B21">
        <v>0</v>
      </c>
      <c r="C21" s="1">
        <v>36160</v>
      </c>
      <c r="D21" t="s">
        <v>12</v>
      </c>
      <c r="E21" s="2">
        <v>118590.38</v>
      </c>
      <c r="F21">
        <v>43</v>
      </c>
      <c r="G21" t="s">
        <v>8</v>
      </c>
    </row>
    <row r="22" spans="1:7" x14ac:dyDescent="0.3">
      <c r="A22">
        <v>56005</v>
      </c>
      <c r="B22">
        <v>0</v>
      </c>
      <c r="C22" s="1">
        <v>36160</v>
      </c>
      <c r="D22" t="s">
        <v>13</v>
      </c>
      <c r="E22" s="2">
        <v>219604.7</v>
      </c>
      <c r="F22">
        <v>53</v>
      </c>
      <c r="G22" t="s">
        <v>8</v>
      </c>
    </row>
    <row r="23" spans="1:7" x14ac:dyDescent="0.3">
      <c r="A23">
        <v>56008</v>
      </c>
      <c r="B23">
        <v>0</v>
      </c>
      <c r="C23" s="1">
        <v>36160</v>
      </c>
      <c r="D23" t="s">
        <v>14</v>
      </c>
      <c r="E23" s="2">
        <v>2965160.71</v>
      </c>
      <c r="F23" s="3">
        <v>1291</v>
      </c>
      <c r="G23" t="s">
        <v>8</v>
      </c>
    </row>
    <row r="24" spans="1:7" x14ac:dyDescent="0.3">
      <c r="A24">
        <v>56008</v>
      </c>
      <c r="B24">
        <v>9999</v>
      </c>
      <c r="C24" s="1">
        <v>36160</v>
      </c>
      <c r="D24" t="s">
        <v>14</v>
      </c>
      <c r="E24" s="2">
        <v>10410.700000000001</v>
      </c>
      <c r="F24">
        <v>0</v>
      </c>
      <c r="G24" t="s">
        <v>8</v>
      </c>
    </row>
    <row r="25" spans="1:7" x14ac:dyDescent="0.3">
      <c r="A25">
        <v>56011</v>
      </c>
      <c r="B25">
        <v>0</v>
      </c>
      <c r="C25" s="1">
        <v>36160</v>
      </c>
      <c r="D25" t="s">
        <v>15</v>
      </c>
      <c r="E25" s="2">
        <v>440777.21</v>
      </c>
      <c r="F25">
        <v>257</v>
      </c>
      <c r="G25" t="s">
        <v>8</v>
      </c>
    </row>
    <row r="26" spans="1:7" x14ac:dyDescent="0.3">
      <c r="A26">
        <v>56014</v>
      </c>
      <c r="B26">
        <v>0</v>
      </c>
      <c r="C26" s="1">
        <v>36160</v>
      </c>
      <c r="D26" t="s">
        <v>16</v>
      </c>
      <c r="E26" s="2">
        <v>518532.2</v>
      </c>
      <c r="F26">
        <v>203</v>
      </c>
      <c r="G26" t="s">
        <v>8</v>
      </c>
    </row>
    <row r="27" spans="1:7" x14ac:dyDescent="0.3">
      <c r="A27">
        <v>56017</v>
      </c>
      <c r="B27">
        <v>0</v>
      </c>
      <c r="C27" s="1">
        <v>36160</v>
      </c>
      <c r="D27" t="s">
        <v>17</v>
      </c>
      <c r="E27" s="2">
        <v>585006.26</v>
      </c>
      <c r="F27">
        <v>158</v>
      </c>
      <c r="G27" t="s">
        <v>8</v>
      </c>
    </row>
    <row r="28" spans="1:7" x14ac:dyDescent="0.3">
      <c r="A28">
        <v>56020</v>
      </c>
      <c r="B28">
        <v>0</v>
      </c>
      <c r="C28" s="1">
        <v>36160</v>
      </c>
      <c r="D28" t="s">
        <v>18</v>
      </c>
      <c r="E28" s="2">
        <v>510207.32</v>
      </c>
      <c r="F28">
        <v>126</v>
      </c>
      <c r="G28" t="s">
        <v>8</v>
      </c>
    </row>
    <row r="29" spans="1:7" x14ac:dyDescent="0.3">
      <c r="A29">
        <v>56020</v>
      </c>
      <c r="B29">
        <v>9999</v>
      </c>
      <c r="C29" s="1">
        <v>36160</v>
      </c>
      <c r="D29" t="s">
        <v>18</v>
      </c>
      <c r="E29" s="2">
        <v>294638.46999999997</v>
      </c>
      <c r="F29">
        <v>0</v>
      </c>
      <c r="G29" t="s">
        <v>8</v>
      </c>
    </row>
    <row r="30" spans="1:7" x14ac:dyDescent="0.3">
      <c r="A30">
        <v>56023</v>
      </c>
      <c r="B30">
        <v>0</v>
      </c>
      <c r="C30" s="1">
        <v>36160</v>
      </c>
      <c r="D30" t="s">
        <v>19</v>
      </c>
      <c r="E30" s="2">
        <v>2203858.0299999998</v>
      </c>
      <c r="F30">
        <v>316</v>
      </c>
      <c r="G30" t="s">
        <v>8</v>
      </c>
    </row>
    <row r="31" spans="1:7" x14ac:dyDescent="0.3">
      <c r="A31">
        <v>56025</v>
      </c>
      <c r="B31">
        <v>0</v>
      </c>
      <c r="C31" s="1">
        <v>36160</v>
      </c>
      <c r="D31" t="s">
        <v>20</v>
      </c>
      <c r="E31" s="2">
        <v>306346.92</v>
      </c>
      <c r="F31">
        <v>6</v>
      </c>
      <c r="G31" t="s">
        <v>8</v>
      </c>
    </row>
    <row r="32" spans="1:7" x14ac:dyDescent="0.3">
      <c r="A32">
        <v>56028</v>
      </c>
      <c r="B32">
        <v>0</v>
      </c>
      <c r="C32" s="1">
        <v>36160</v>
      </c>
      <c r="D32" t="s">
        <v>21</v>
      </c>
      <c r="E32" s="2">
        <v>438023.75</v>
      </c>
      <c r="F32">
        <v>33</v>
      </c>
      <c r="G32" t="s">
        <v>8</v>
      </c>
    </row>
    <row r="33" spans="1:7" x14ac:dyDescent="0.3">
      <c r="A33">
        <v>56031</v>
      </c>
      <c r="B33">
        <v>0</v>
      </c>
      <c r="C33" s="1">
        <v>36160</v>
      </c>
      <c r="D33" t="s">
        <v>29</v>
      </c>
      <c r="E33" s="2">
        <v>17519.04</v>
      </c>
      <c r="F33">
        <v>1</v>
      </c>
      <c r="G33" t="s">
        <v>8</v>
      </c>
    </row>
    <row r="34" spans="1:7" x14ac:dyDescent="0.3">
      <c r="A34">
        <v>477889</v>
      </c>
      <c r="B34">
        <v>0</v>
      </c>
      <c r="C34" s="1">
        <v>37621</v>
      </c>
      <c r="D34" t="s">
        <v>72</v>
      </c>
      <c r="E34" s="2">
        <v>1446.38</v>
      </c>
      <c r="F34">
        <v>2</v>
      </c>
      <c r="G34" t="s">
        <v>8</v>
      </c>
    </row>
    <row r="35" spans="1:7" x14ac:dyDescent="0.3">
      <c r="A35">
        <v>509856</v>
      </c>
      <c r="B35">
        <v>0</v>
      </c>
      <c r="C35" s="1">
        <v>37239</v>
      </c>
      <c r="D35" t="s">
        <v>73</v>
      </c>
      <c r="E35" s="2">
        <v>6608.96</v>
      </c>
      <c r="F35">
        <v>3</v>
      </c>
      <c r="G35" t="s">
        <v>8</v>
      </c>
    </row>
    <row r="36" spans="1:7" x14ac:dyDescent="0.3">
      <c r="A36">
        <v>881408</v>
      </c>
      <c r="B36">
        <v>0</v>
      </c>
      <c r="C36" s="1">
        <v>38352</v>
      </c>
      <c r="D36" t="s">
        <v>78</v>
      </c>
      <c r="E36" s="2">
        <v>14767.3</v>
      </c>
      <c r="F36">
        <v>1</v>
      </c>
      <c r="G36" t="s">
        <v>8</v>
      </c>
    </row>
    <row r="37" spans="1:7" ht="15" thickBot="1" x14ac:dyDescent="0.35">
      <c r="E37" s="4">
        <f>SUM(E2:E36)</f>
        <v>13407025.210000001</v>
      </c>
      <c r="F37" s="4">
        <f>SUM(F2:F36)</f>
        <v>4366</v>
      </c>
    </row>
    <row r="38" spans="1:7" ht="15" thickTop="1" x14ac:dyDescent="0.3"/>
    <row r="40" spans="1:7" x14ac:dyDescent="0.3">
      <c r="F4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2"/>
  <sheetViews>
    <sheetView topLeftCell="A80" workbookViewId="0"/>
  </sheetViews>
  <sheetFormatPr defaultRowHeight="14.4" x14ac:dyDescent="0.3"/>
  <cols>
    <col min="1" max="1" width="11.77734375" bestFit="1" customWidth="1"/>
    <col min="2" max="2" width="5" bestFit="1" customWidth="1"/>
    <col min="3" max="3" width="10.5546875" bestFit="1" customWidth="1"/>
    <col min="4" max="4" width="36.77734375" bestFit="1" customWidth="1"/>
    <col min="5" max="5" width="13.5546875" bestFit="1" customWidth="1"/>
    <col min="6" max="6" width="10.6640625" bestFit="1" customWidth="1"/>
    <col min="7" max="7" width="5.332031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55970</v>
      </c>
      <c r="B2">
        <v>0</v>
      </c>
      <c r="C2" s="1">
        <v>36160</v>
      </c>
      <c r="D2" t="s">
        <v>22</v>
      </c>
      <c r="E2" s="2">
        <v>145633.70000000001</v>
      </c>
      <c r="F2" s="3">
        <v>11</v>
      </c>
      <c r="G2" t="s">
        <v>8</v>
      </c>
    </row>
    <row r="3" spans="1:7" x14ac:dyDescent="0.3">
      <c r="A3">
        <v>55972</v>
      </c>
      <c r="B3">
        <v>0</v>
      </c>
      <c r="C3" s="1">
        <v>36160</v>
      </c>
      <c r="D3" t="s">
        <v>23</v>
      </c>
      <c r="E3" s="2">
        <v>455356.22</v>
      </c>
      <c r="F3" s="3">
        <v>61</v>
      </c>
      <c r="G3" t="s">
        <v>8</v>
      </c>
    </row>
    <row r="4" spans="1:7" x14ac:dyDescent="0.3">
      <c r="A4">
        <v>55974</v>
      </c>
      <c r="B4">
        <v>0</v>
      </c>
      <c r="C4" s="1">
        <v>36160</v>
      </c>
      <c r="D4" t="s">
        <v>24</v>
      </c>
      <c r="E4" s="2">
        <v>183355.42</v>
      </c>
      <c r="F4" s="3">
        <v>13</v>
      </c>
      <c r="G4" t="s">
        <v>8</v>
      </c>
    </row>
    <row r="5" spans="1:7" x14ac:dyDescent="0.3">
      <c r="A5">
        <v>55980</v>
      </c>
      <c r="B5">
        <v>0</v>
      </c>
      <c r="C5" s="1">
        <v>36160</v>
      </c>
      <c r="D5" t="s">
        <v>25</v>
      </c>
      <c r="E5" s="2">
        <v>58498.9</v>
      </c>
      <c r="F5" s="3">
        <v>2</v>
      </c>
      <c r="G5" t="s">
        <v>8</v>
      </c>
    </row>
    <row r="6" spans="1:7" x14ac:dyDescent="0.3">
      <c r="A6">
        <v>55983</v>
      </c>
      <c r="B6">
        <v>0</v>
      </c>
      <c r="C6" s="1">
        <v>36160</v>
      </c>
      <c r="D6" t="s">
        <v>26</v>
      </c>
      <c r="E6" s="2">
        <v>651367.15</v>
      </c>
      <c r="F6" s="3">
        <v>83</v>
      </c>
      <c r="G6" t="s">
        <v>8</v>
      </c>
    </row>
    <row r="7" spans="1:7" x14ac:dyDescent="0.3">
      <c r="A7">
        <v>55983</v>
      </c>
      <c r="B7">
        <v>9999</v>
      </c>
      <c r="C7" s="1">
        <v>37004</v>
      </c>
      <c r="D7" t="s">
        <v>26</v>
      </c>
      <c r="E7" s="2">
        <v>-116019.06</v>
      </c>
      <c r="F7" s="3">
        <v>0</v>
      </c>
      <c r="G7" t="s">
        <v>8</v>
      </c>
    </row>
    <row r="8" spans="1:7" x14ac:dyDescent="0.3">
      <c r="A8">
        <v>55986</v>
      </c>
      <c r="B8">
        <v>0</v>
      </c>
      <c r="C8" s="1">
        <v>36160</v>
      </c>
      <c r="D8" t="s">
        <v>27</v>
      </c>
      <c r="E8" s="2">
        <v>262842.95</v>
      </c>
      <c r="F8" s="3">
        <v>14</v>
      </c>
      <c r="G8" t="s">
        <v>8</v>
      </c>
    </row>
    <row r="9" spans="1:7" x14ac:dyDescent="0.3">
      <c r="A9">
        <v>56040</v>
      </c>
      <c r="B9">
        <v>0</v>
      </c>
      <c r="C9" s="1">
        <v>36160</v>
      </c>
      <c r="D9" t="s">
        <v>30</v>
      </c>
      <c r="E9" s="2">
        <v>6014.36</v>
      </c>
      <c r="F9" s="3">
        <v>1</v>
      </c>
      <c r="G9" t="s">
        <v>8</v>
      </c>
    </row>
    <row r="10" spans="1:7" x14ac:dyDescent="0.3">
      <c r="A10">
        <v>56043</v>
      </c>
      <c r="B10">
        <v>0</v>
      </c>
      <c r="C10" s="1">
        <v>36160</v>
      </c>
      <c r="D10" t="s">
        <v>31</v>
      </c>
      <c r="E10" s="2">
        <v>62195.839999999997</v>
      </c>
      <c r="F10" s="3">
        <v>7</v>
      </c>
      <c r="G10" t="s">
        <v>8</v>
      </c>
    </row>
    <row r="11" spans="1:7" x14ac:dyDescent="0.3">
      <c r="A11">
        <v>56046</v>
      </c>
      <c r="B11">
        <v>0</v>
      </c>
      <c r="C11" s="1">
        <v>36160</v>
      </c>
      <c r="D11" t="s">
        <v>32</v>
      </c>
      <c r="E11" s="2">
        <v>629642.64</v>
      </c>
      <c r="F11" s="3">
        <v>20</v>
      </c>
      <c r="G11" t="s">
        <v>8</v>
      </c>
    </row>
    <row r="12" spans="1:7" x14ac:dyDescent="0.3">
      <c r="A12">
        <v>56046</v>
      </c>
      <c r="B12">
        <v>9999</v>
      </c>
      <c r="C12" s="1">
        <v>36869</v>
      </c>
      <c r="D12" t="s">
        <v>32</v>
      </c>
      <c r="E12" s="2">
        <v>16213.08</v>
      </c>
      <c r="F12" s="3">
        <v>0</v>
      </c>
      <c r="G12" t="s">
        <v>8</v>
      </c>
    </row>
    <row r="13" spans="1:7" x14ac:dyDescent="0.3">
      <c r="A13">
        <v>56049</v>
      </c>
      <c r="B13">
        <v>0</v>
      </c>
      <c r="C13" s="1">
        <v>36160</v>
      </c>
      <c r="D13" t="s">
        <v>24</v>
      </c>
      <c r="E13" s="2">
        <v>1359859.95</v>
      </c>
      <c r="F13" s="3">
        <v>40</v>
      </c>
      <c r="G13" t="s">
        <v>8</v>
      </c>
    </row>
    <row r="14" spans="1:7" x14ac:dyDescent="0.3">
      <c r="A14">
        <v>56049</v>
      </c>
      <c r="B14">
        <v>9999</v>
      </c>
      <c r="C14" s="1">
        <v>36525</v>
      </c>
      <c r="D14" t="s">
        <v>24</v>
      </c>
      <c r="E14" s="2">
        <v>106647.51</v>
      </c>
      <c r="F14" s="3">
        <v>3</v>
      </c>
      <c r="G14" t="s">
        <v>8</v>
      </c>
    </row>
    <row r="15" spans="1:7" x14ac:dyDescent="0.3">
      <c r="A15">
        <v>56052</v>
      </c>
      <c r="B15">
        <v>0</v>
      </c>
      <c r="C15" s="1">
        <v>36160</v>
      </c>
      <c r="D15" t="s">
        <v>33</v>
      </c>
      <c r="E15" s="2">
        <v>726334.28</v>
      </c>
      <c r="F15" s="3">
        <v>58</v>
      </c>
      <c r="G15" t="s">
        <v>8</v>
      </c>
    </row>
    <row r="16" spans="1:7" x14ac:dyDescent="0.3">
      <c r="A16">
        <v>56055</v>
      </c>
      <c r="B16">
        <v>0</v>
      </c>
      <c r="C16" s="1">
        <v>36160</v>
      </c>
      <c r="D16" t="s">
        <v>34</v>
      </c>
      <c r="E16" s="2">
        <v>2203622.06</v>
      </c>
      <c r="F16" s="3">
        <v>72</v>
      </c>
      <c r="G16" t="s">
        <v>8</v>
      </c>
    </row>
    <row r="17" spans="1:7" x14ac:dyDescent="0.3">
      <c r="A17">
        <v>56055</v>
      </c>
      <c r="B17">
        <v>9999</v>
      </c>
      <c r="C17" s="1">
        <v>36403</v>
      </c>
      <c r="D17" t="s">
        <v>34</v>
      </c>
      <c r="E17" s="2">
        <v>146170.92000000001</v>
      </c>
      <c r="F17" s="3">
        <v>4</v>
      </c>
      <c r="G17" t="s">
        <v>8</v>
      </c>
    </row>
    <row r="18" spans="1:7" x14ac:dyDescent="0.3">
      <c r="A18">
        <v>56057</v>
      </c>
      <c r="B18">
        <v>0</v>
      </c>
      <c r="C18" s="1">
        <v>36160</v>
      </c>
      <c r="D18" t="s">
        <v>25</v>
      </c>
      <c r="E18" s="2">
        <v>4495357.13</v>
      </c>
      <c r="F18" s="3">
        <v>208</v>
      </c>
      <c r="G18" t="s">
        <v>8</v>
      </c>
    </row>
    <row r="19" spans="1:7" x14ac:dyDescent="0.3">
      <c r="A19">
        <v>56057</v>
      </c>
      <c r="B19">
        <v>9999</v>
      </c>
      <c r="C19" s="1">
        <v>36160</v>
      </c>
      <c r="D19" t="s">
        <v>25</v>
      </c>
      <c r="E19" s="2">
        <v>43893.07</v>
      </c>
      <c r="F19" s="3">
        <v>2</v>
      </c>
      <c r="G19" t="s">
        <v>8</v>
      </c>
    </row>
    <row r="20" spans="1:7" x14ac:dyDescent="0.3">
      <c r="A20">
        <v>56060</v>
      </c>
      <c r="B20">
        <v>0</v>
      </c>
      <c r="C20" s="1">
        <v>36160</v>
      </c>
      <c r="D20" t="s">
        <v>26</v>
      </c>
      <c r="E20" s="2">
        <v>3465175.08</v>
      </c>
      <c r="F20" s="3">
        <v>163</v>
      </c>
      <c r="G20" t="s">
        <v>8</v>
      </c>
    </row>
    <row r="21" spans="1:7" x14ac:dyDescent="0.3">
      <c r="A21">
        <v>56060</v>
      </c>
      <c r="B21">
        <v>9999</v>
      </c>
      <c r="C21" s="1">
        <v>36523</v>
      </c>
      <c r="D21" t="s">
        <v>26</v>
      </c>
      <c r="E21" s="2">
        <v>27832.58</v>
      </c>
      <c r="F21" s="3">
        <v>1</v>
      </c>
      <c r="G21" t="s">
        <v>8</v>
      </c>
    </row>
    <row r="22" spans="1:7" x14ac:dyDescent="0.3">
      <c r="A22">
        <v>56063</v>
      </c>
      <c r="B22">
        <v>0</v>
      </c>
      <c r="C22" s="1">
        <v>36160</v>
      </c>
      <c r="D22" t="s">
        <v>35</v>
      </c>
      <c r="E22" s="2">
        <v>8759699.1300000008</v>
      </c>
      <c r="F22" s="3">
        <v>418</v>
      </c>
      <c r="G22" t="s">
        <v>8</v>
      </c>
    </row>
    <row r="23" spans="1:7" x14ac:dyDescent="0.3">
      <c r="A23">
        <v>56063</v>
      </c>
      <c r="B23">
        <v>9999</v>
      </c>
      <c r="C23" s="1">
        <v>36403</v>
      </c>
      <c r="D23" t="s">
        <v>35</v>
      </c>
      <c r="E23" s="2">
        <v>27894.65</v>
      </c>
      <c r="F23" s="3">
        <v>0</v>
      </c>
      <c r="G23" t="s">
        <v>8</v>
      </c>
    </row>
    <row r="24" spans="1:7" x14ac:dyDescent="0.3">
      <c r="A24">
        <v>56066</v>
      </c>
      <c r="B24">
        <v>0</v>
      </c>
      <c r="C24" s="1">
        <v>36160</v>
      </c>
      <c r="D24" t="s">
        <v>36</v>
      </c>
      <c r="E24" s="2">
        <v>635672.44999999995</v>
      </c>
      <c r="F24" s="3">
        <v>14</v>
      </c>
      <c r="G24" t="s">
        <v>8</v>
      </c>
    </row>
    <row r="25" spans="1:7" x14ac:dyDescent="0.3">
      <c r="A25">
        <v>56069</v>
      </c>
      <c r="B25">
        <v>0</v>
      </c>
      <c r="C25" s="1">
        <v>36160</v>
      </c>
      <c r="D25" t="s">
        <v>37</v>
      </c>
      <c r="E25" s="2">
        <v>22893.58</v>
      </c>
      <c r="F25" s="3">
        <v>1</v>
      </c>
      <c r="G25" t="s">
        <v>8</v>
      </c>
    </row>
    <row r="26" spans="1:7" x14ac:dyDescent="0.3">
      <c r="A26">
        <v>56072</v>
      </c>
      <c r="B26">
        <v>0</v>
      </c>
      <c r="C26" s="1">
        <v>36160</v>
      </c>
      <c r="D26" t="s">
        <v>38</v>
      </c>
      <c r="E26" s="2">
        <v>308541.94</v>
      </c>
      <c r="F26" s="3">
        <v>10</v>
      </c>
      <c r="G26" t="s">
        <v>8</v>
      </c>
    </row>
    <row r="27" spans="1:7" x14ac:dyDescent="0.3">
      <c r="A27">
        <v>56075</v>
      </c>
      <c r="B27">
        <v>0</v>
      </c>
      <c r="C27" s="1">
        <v>36160</v>
      </c>
      <c r="D27" t="s">
        <v>39</v>
      </c>
      <c r="E27" s="2">
        <v>59389.01</v>
      </c>
      <c r="F27" s="3">
        <v>7</v>
      </c>
      <c r="G27" t="s">
        <v>8</v>
      </c>
    </row>
    <row r="28" spans="1:7" x14ac:dyDescent="0.3">
      <c r="A28">
        <v>56078</v>
      </c>
      <c r="B28">
        <v>0</v>
      </c>
      <c r="C28" s="1">
        <v>36160</v>
      </c>
      <c r="D28" t="s">
        <v>40</v>
      </c>
      <c r="E28" s="2">
        <v>144248.88</v>
      </c>
      <c r="F28" s="3">
        <v>6</v>
      </c>
      <c r="G28" t="s">
        <v>8</v>
      </c>
    </row>
    <row r="29" spans="1:7" x14ac:dyDescent="0.3">
      <c r="A29">
        <v>56078</v>
      </c>
      <c r="B29">
        <v>9999</v>
      </c>
      <c r="C29" s="1">
        <v>39227</v>
      </c>
      <c r="D29" t="s">
        <v>40</v>
      </c>
      <c r="E29" s="2">
        <v>80437.899999999994</v>
      </c>
      <c r="F29" s="3">
        <v>2</v>
      </c>
      <c r="G29" t="s">
        <v>8</v>
      </c>
    </row>
    <row r="30" spans="1:7" x14ac:dyDescent="0.3">
      <c r="A30">
        <v>56081</v>
      </c>
      <c r="B30">
        <v>0</v>
      </c>
      <c r="C30" s="1">
        <v>36160</v>
      </c>
      <c r="D30" t="s">
        <v>41</v>
      </c>
      <c r="E30" s="2">
        <v>33323.879999999997</v>
      </c>
      <c r="F30" s="3">
        <v>1</v>
      </c>
      <c r="G30" t="s">
        <v>8</v>
      </c>
    </row>
    <row r="31" spans="1:7" x14ac:dyDescent="0.3">
      <c r="A31">
        <v>56086</v>
      </c>
      <c r="B31">
        <v>0</v>
      </c>
      <c r="C31" s="1">
        <v>36160</v>
      </c>
      <c r="D31" t="s">
        <v>42</v>
      </c>
      <c r="E31" s="2">
        <v>16564.400000000001</v>
      </c>
      <c r="F31" s="3">
        <v>1</v>
      </c>
      <c r="G31" t="s">
        <v>8</v>
      </c>
    </row>
    <row r="32" spans="1:7" x14ac:dyDescent="0.3">
      <c r="A32">
        <v>56091</v>
      </c>
      <c r="B32">
        <v>0</v>
      </c>
      <c r="C32" s="1">
        <v>36160</v>
      </c>
      <c r="D32" t="s">
        <v>43</v>
      </c>
      <c r="E32" s="2">
        <v>22893.91</v>
      </c>
      <c r="F32" s="3">
        <v>1</v>
      </c>
      <c r="G32" t="s">
        <v>8</v>
      </c>
    </row>
    <row r="33" spans="1:7" x14ac:dyDescent="0.3">
      <c r="A33">
        <v>72398</v>
      </c>
      <c r="B33">
        <v>0</v>
      </c>
      <c r="C33" s="1">
        <v>36763</v>
      </c>
      <c r="D33" t="s">
        <v>44</v>
      </c>
      <c r="E33" s="2">
        <v>1199399.76</v>
      </c>
      <c r="F33" s="3">
        <v>53</v>
      </c>
      <c r="G33" t="s">
        <v>8</v>
      </c>
    </row>
    <row r="34" spans="1:7" x14ac:dyDescent="0.3">
      <c r="A34">
        <v>72398</v>
      </c>
      <c r="B34">
        <v>9999</v>
      </c>
      <c r="C34" s="1">
        <v>36763</v>
      </c>
      <c r="D34" t="s">
        <v>44</v>
      </c>
      <c r="E34" s="2">
        <v>23033.95</v>
      </c>
      <c r="F34" s="3">
        <v>1</v>
      </c>
      <c r="G34" t="s">
        <v>8</v>
      </c>
    </row>
    <row r="35" spans="1:7" x14ac:dyDescent="0.3">
      <c r="A35">
        <v>72399</v>
      </c>
      <c r="B35">
        <v>0</v>
      </c>
      <c r="C35" s="1">
        <v>36403</v>
      </c>
      <c r="D35" t="s">
        <v>45</v>
      </c>
      <c r="E35" s="2">
        <v>1416091.02</v>
      </c>
      <c r="F35" s="3">
        <v>112</v>
      </c>
      <c r="G35" t="s">
        <v>8</v>
      </c>
    </row>
    <row r="36" spans="1:7" x14ac:dyDescent="0.3">
      <c r="A36">
        <v>72399</v>
      </c>
      <c r="B36">
        <v>9999</v>
      </c>
      <c r="C36" s="1">
        <v>36403</v>
      </c>
      <c r="D36" t="s">
        <v>45</v>
      </c>
      <c r="E36" s="2">
        <v>54970.400000000001</v>
      </c>
      <c r="F36" s="3">
        <v>2</v>
      </c>
      <c r="G36" t="s">
        <v>8</v>
      </c>
    </row>
    <row r="37" spans="1:7" x14ac:dyDescent="0.3">
      <c r="A37">
        <v>72436</v>
      </c>
      <c r="B37">
        <v>0</v>
      </c>
      <c r="C37" s="1">
        <v>36403</v>
      </c>
      <c r="D37" t="s">
        <v>46</v>
      </c>
      <c r="E37" s="2">
        <v>1881320.33</v>
      </c>
      <c r="F37" s="3">
        <v>111</v>
      </c>
      <c r="G37" t="s">
        <v>8</v>
      </c>
    </row>
    <row r="38" spans="1:7" x14ac:dyDescent="0.3">
      <c r="A38">
        <v>72436</v>
      </c>
      <c r="B38">
        <v>9999</v>
      </c>
      <c r="C38" s="1">
        <v>36403</v>
      </c>
      <c r="D38" t="s">
        <v>47</v>
      </c>
      <c r="E38" s="2">
        <v>368579.97</v>
      </c>
      <c r="F38" s="3">
        <v>8</v>
      </c>
      <c r="G38" t="s">
        <v>8</v>
      </c>
    </row>
    <row r="39" spans="1:7" x14ac:dyDescent="0.3">
      <c r="A39">
        <v>74796</v>
      </c>
      <c r="B39">
        <v>0</v>
      </c>
      <c r="C39" s="1">
        <v>37621</v>
      </c>
      <c r="D39" t="s">
        <v>48</v>
      </c>
      <c r="E39" s="2">
        <v>285076.59999999998</v>
      </c>
      <c r="F39" s="3">
        <v>15</v>
      </c>
      <c r="G39" t="s">
        <v>8</v>
      </c>
    </row>
    <row r="40" spans="1:7" x14ac:dyDescent="0.3">
      <c r="A40">
        <v>74796</v>
      </c>
      <c r="B40">
        <v>9999</v>
      </c>
      <c r="C40" s="1">
        <v>36842</v>
      </c>
      <c r="D40" t="s">
        <v>48</v>
      </c>
      <c r="E40" s="2">
        <v>344912.22</v>
      </c>
      <c r="F40" s="3">
        <v>1</v>
      </c>
      <c r="G40" t="s">
        <v>8</v>
      </c>
    </row>
    <row r="41" spans="1:7" x14ac:dyDescent="0.3">
      <c r="A41">
        <v>121093</v>
      </c>
      <c r="B41">
        <v>0</v>
      </c>
      <c r="C41" s="1">
        <v>36403</v>
      </c>
      <c r="D41" t="s">
        <v>49</v>
      </c>
      <c r="E41" s="2">
        <v>4282333.9400000004</v>
      </c>
      <c r="F41" s="3">
        <v>81</v>
      </c>
      <c r="G41" t="s">
        <v>8</v>
      </c>
    </row>
    <row r="42" spans="1:7" x14ac:dyDescent="0.3">
      <c r="A42">
        <v>121094</v>
      </c>
      <c r="B42">
        <v>0</v>
      </c>
      <c r="C42" s="1">
        <v>36403</v>
      </c>
      <c r="D42" t="s">
        <v>50</v>
      </c>
      <c r="E42" s="2">
        <v>262892.51</v>
      </c>
      <c r="F42" s="3">
        <v>15</v>
      </c>
      <c r="G42" t="s">
        <v>8</v>
      </c>
    </row>
    <row r="43" spans="1:7" x14ac:dyDescent="0.3">
      <c r="A43">
        <v>121095</v>
      </c>
      <c r="B43">
        <v>0</v>
      </c>
      <c r="C43" s="1">
        <v>36403</v>
      </c>
      <c r="D43" t="s">
        <v>51</v>
      </c>
      <c r="E43" s="2">
        <v>205841.11</v>
      </c>
      <c r="F43" s="3">
        <v>28</v>
      </c>
      <c r="G43" t="s">
        <v>8</v>
      </c>
    </row>
    <row r="44" spans="1:7" x14ac:dyDescent="0.3">
      <c r="A44">
        <v>121096</v>
      </c>
      <c r="B44">
        <v>0</v>
      </c>
      <c r="C44" s="1">
        <v>36403</v>
      </c>
      <c r="D44" t="s">
        <v>52</v>
      </c>
      <c r="E44" s="2">
        <v>80856.259999999995</v>
      </c>
      <c r="F44" s="3">
        <v>10</v>
      </c>
      <c r="G44" t="s">
        <v>8</v>
      </c>
    </row>
    <row r="45" spans="1:7" x14ac:dyDescent="0.3">
      <c r="A45">
        <v>121103</v>
      </c>
      <c r="B45">
        <v>0</v>
      </c>
      <c r="C45" s="1">
        <v>37621</v>
      </c>
      <c r="D45" t="s">
        <v>53</v>
      </c>
      <c r="E45" s="2">
        <v>14655522.960000001</v>
      </c>
      <c r="F45" s="3">
        <v>705</v>
      </c>
      <c r="G45" t="s">
        <v>8</v>
      </c>
    </row>
    <row r="46" spans="1:7" x14ac:dyDescent="0.3">
      <c r="A46">
        <v>121340</v>
      </c>
      <c r="B46">
        <v>0</v>
      </c>
      <c r="C46" s="1">
        <v>37621</v>
      </c>
      <c r="D46" t="s">
        <v>54</v>
      </c>
      <c r="E46" s="2">
        <v>34996.519999999997</v>
      </c>
      <c r="F46" s="3">
        <v>4</v>
      </c>
      <c r="G46" t="s">
        <v>8</v>
      </c>
    </row>
    <row r="47" spans="1:7" x14ac:dyDescent="0.3">
      <c r="A47">
        <v>121341</v>
      </c>
      <c r="B47">
        <v>0</v>
      </c>
      <c r="C47" s="1">
        <v>37621</v>
      </c>
      <c r="D47" t="s">
        <v>55</v>
      </c>
      <c r="E47" s="2">
        <v>20955.990000000002</v>
      </c>
      <c r="F47" s="3">
        <v>3</v>
      </c>
      <c r="G47" t="s">
        <v>8</v>
      </c>
    </row>
    <row r="48" spans="1:7" x14ac:dyDescent="0.3">
      <c r="A48">
        <v>121342</v>
      </c>
      <c r="B48">
        <v>0</v>
      </c>
      <c r="C48" s="1">
        <v>37621</v>
      </c>
      <c r="D48" t="s">
        <v>56</v>
      </c>
      <c r="E48" s="2">
        <v>13216.21</v>
      </c>
      <c r="F48" s="3">
        <v>1</v>
      </c>
      <c r="G48" t="s">
        <v>8</v>
      </c>
    </row>
    <row r="49" spans="1:7" x14ac:dyDescent="0.3">
      <c r="A49">
        <v>121343</v>
      </c>
      <c r="B49">
        <v>0</v>
      </c>
      <c r="C49" s="1">
        <v>37621</v>
      </c>
      <c r="D49" t="s">
        <v>57</v>
      </c>
      <c r="E49" s="2">
        <v>14684.7</v>
      </c>
      <c r="F49" s="3">
        <v>1</v>
      </c>
      <c r="G49" t="s">
        <v>8</v>
      </c>
    </row>
    <row r="50" spans="1:7" x14ac:dyDescent="0.3">
      <c r="A50">
        <v>121344</v>
      </c>
      <c r="B50">
        <v>0</v>
      </c>
      <c r="C50" s="1">
        <v>37621</v>
      </c>
      <c r="D50" t="s">
        <v>58</v>
      </c>
      <c r="E50" s="2">
        <v>13509.91</v>
      </c>
      <c r="F50" s="3">
        <v>1</v>
      </c>
      <c r="G50" t="s">
        <v>8</v>
      </c>
    </row>
    <row r="51" spans="1:7" x14ac:dyDescent="0.3">
      <c r="A51">
        <v>188964</v>
      </c>
      <c r="B51">
        <v>0</v>
      </c>
      <c r="C51" s="1">
        <v>37621</v>
      </c>
      <c r="D51" t="s">
        <v>59</v>
      </c>
      <c r="E51" s="2">
        <v>39080282.380000003</v>
      </c>
      <c r="F51" s="3">
        <v>949</v>
      </c>
      <c r="G51" t="s">
        <v>8</v>
      </c>
    </row>
    <row r="52" spans="1:7" x14ac:dyDescent="0.3">
      <c r="A52">
        <v>188964</v>
      </c>
      <c r="B52">
        <v>9999</v>
      </c>
      <c r="C52" s="1">
        <v>36525</v>
      </c>
      <c r="D52" t="s">
        <v>59</v>
      </c>
      <c r="E52" s="2">
        <v>4537873.28</v>
      </c>
      <c r="F52" s="3">
        <v>83</v>
      </c>
      <c r="G52" t="s">
        <v>8</v>
      </c>
    </row>
    <row r="53" spans="1:7" x14ac:dyDescent="0.3">
      <c r="A53">
        <v>194138</v>
      </c>
      <c r="B53">
        <v>0</v>
      </c>
      <c r="C53" s="1">
        <v>37621</v>
      </c>
      <c r="D53" t="s">
        <v>60</v>
      </c>
      <c r="E53" s="2">
        <v>500656.48</v>
      </c>
      <c r="F53" s="3">
        <v>47</v>
      </c>
      <c r="G53" t="s">
        <v>8</v>
      </c>
    </row>
    <row r="54" spans="1:7" x14ac:dyDescent="0.3">
      <c r="A54">
        <v>197950</v>
      </c>
      <c r="B54">
        <v>0</v>
      </c>
      <c r="C54" s="1">
        <v>37621</v>
      </c>
      <c r="D54" t="s">
        <v>65</v>
      </c>
      <c r="E54" s="2">
        <v>16435616.67</v>
      </c>
      <c r="F54" s="3">
        <v>361</v>
      </c>
      <c r="G54" t="s">
        <v>8</v>
      </c>
    </row>
    <row r="55" spans="1:7" x14ac:dyDescent="0.3">
      <c r="A55">
        <v>197950</v>
      </c>
      <c r="B55">
        <v>9999</v>
      </c>
      <c r="C55" s="1">
        <v>36525</v>
      </c>
      <c r="D55" t="s">
        <v>65</v>
      </c>
      <c r="E55" s="2">
        <v>6304777.9900000002</v>
      </c>
      <c r="F55" s="3">
        <v>83</v>
      </c>
      <c r="G55" t="s">
        <v>8</v>
      </c>
    </row>
    <row r="56" spans="1:7" x14ac:dyDescent="0.3">
      <c r="A56">
        <v>344332</v>
      </c>
      <c r="B56">
        <v>0</v>
      </c>
      <c r="C56" s="1">
        <v>37621</v>
      </c>
      <c r="D56" t="s">
        <v>66</v>
      </c>
      <c r="E56" s="2">
        <v>-15245.6</v>
      </c>
      <c r="F56" s="3">
        <v>3</v>
      </c>
      <c r="G56" t="s">
        <v>8</v>
      </c>
    </row>
    <row r="57" spans="1:7" x14ac:dyDescent="0.3">
      <c r="A57">
        <v>344332</v>
      </c>
      <c r="B57">
        <v>9999</v>
      </c>
      <c r="C57" s="1">
        <v>36869</v>
      </c>
      <c r="D57" t="s">
        <v>66</v>
      </c>
      <c r="E57" s="2">
        <v>-178833.19</v>
      </c>
      <c r="F57" s="3">
        <v>0</v>
      </c>
      <c r="G57" t="s">
        <v>8</v>
      </c>
    </row>
    <row r="58" spans="1:7" x14ac:dyDescent="0.3">
      <c r="A58">
        <v>347645</v>
      </c>
      <c r="B58">
        <v>0</v>
      </c>
      <c r="C58" s="1">
        <v>37621</v>
      </c>
      <c r="D58" t="s">
        <v>67</v>
      </c>
      <c r="E58" s="2">
        <v>720635.25</v>
      </c>
      <c r="F58" s="3">
        <v>35</v>
      </c>
      <c r="G58" t="s">
        <v>8</v>
      </c>
    </row>
    <row r="59" spans="1:7" x14ac:dyDescent="0.3">
      <c r="A59">
        <v>347645</v>
      </c>
      <c r="B59">
        <v>9999</v>
      </c>
      <c r="C59" s="1">
        <v>36763</v>
      </c>
      <c r="D59" t="s">
        <v>67</v>
      </c>
      <c r="E59">
        <v>-324.39</v>
      </c>
      <c r="F59" s="3">
        <v>0</v>
      </c>
      <c r="G59" t="s">
        <v>8</v>
      </c>
    </row>
    <row r="60" spans="1:7" x14ac:dyDescent="0.3">
      <c r="A60">
        <v>378670</v>
      </c>
      <c r="B60">
        <v>0</v>
      </c>
      <c r="C60" s="1">
        <v>37621</v>
      </c>
      <c r="D60" t="s">
        <v>68</v>
      </c>
      <c r="E60" s="2">
        <v>61566.5</v>
      </c>
      <c r="F60" s="3">
        <v>1</v>
      </c>
      <c r="G60" t="s">
        <v>8</v>
      </c>
    </row>
    <row r="61" spans="1:7" x14ac:dyDescent="0.3">
      <c r="A61">
        <v>412164</v>
      </c>
      <c r="B61">
        <v>0</v>
      </c>
      <c r="C61" s="1">
        <v>37071</v>
      </c>
      <c r="D61" t="s">
        <v>69</v>
      </c>
      <c r="E61" s="2">
        <v>17978.650000000001</v>
      </c>
      <c r="F61" s="3">
        <v>2</v>
      </c>
      <c r="G61" t="s">
        <v>8</v>
      </c>
    </row>
    <row r="62" spans="1:7" x14ac:dyDescent="0.3">
      <c r="A62">
        <v>477002</v>
      </c>
      <c r="B62">
        <v>0</v>
      </c>
      <c r="C62" s="1">
        <v>37173</v>
      </c>
      <c r="D62" t="s">
        <v>70</v>
      </c>
      <c r="E62" s="2">
        <v>148245.57</v>
      </c>
      <c r="F62" s="3">
        <v>61</v>
      </c>
      <c r="G62" t="s">
        <v>8</v>
      </c>
    </row>
    <row r="63" spans="1:7" x14ac:dyDescent="0.3">
      <c r="A63">
        <v>477007</v>
      </c>
      <c r="B63">
        <v>0</v>
      </c>
      <c r="C63" s="1">
        <v>39069</v>
      </c>
      <c r="D63" t="s">
        <v>71</v>
      </c>
      <c r="E63" s="2">
        <v>3247293.57</v>
      </c>
      <c r="F63" s="3">
        <v>324</v>
      </c>
      <c r="G63" t="s">
        <v>8</v>
      </c>
    </row>
    <row r="64" spans="1:7" x14ac:dyDescent="0.3">
      <c r="A64">
        <v>509982</v>
      </c>
      <c r="B64">
        <v>0</v>
      </c>
      <c r="C64" s="1">
        <v>37256</v>
      </c>
      <c r="D64" t="s">
        <v>74</v>
      </c>
      <c r="E64" s="2">
        <v>65702.62</v>
      </c>
      <c r="F64" s="3">
        <v>4</v>
      </c>
      <c r="G64" t="s">
        <v>8</v>
      </c>
    </row>
    <row r="65" spans="1:7" x14ac:dyDescent="0.3">
      <c r="A65">
        <v>509997</v>
      </c>
      <c r="B65">
        <v>0</v>
      </c>
      <c r="C65" s="1">
        <v>37256</v>
      </c>
      <c r="D65" t="s">
        <v>75</v>
      </c>
      <c r="E65" s="2">
        <v>116469.82</v>
      </c>
      <c r="F65" s="3">
        <v>15</v>
      </c>
      <c r="G65" t="s">
        <v>8</v>
      </c>
    </row>
    <row r="66" spans="1:7" x14ac:dyDescent="0.3">
      <c r="A66">
        <v>509999</v>
      </c>
      <c r="B66">
        <v>0</v>
      </c>
      <c r="C66" s="1">
        <v>37256</v>
      </c>
      <c r="D66" t="s">
        <v>76</v>
      </c>
      <c r="E66" s="2">
        <v>783132.98</v>
      </c>
      <c r="F66" s="3">
        <v>25</v>
      </c>
      <c r="G66" t="s">
        <v>8</v>
      </c>
    </row>
    <row r="67" spans="1:7" x14ac:dyDescent="0.3">
      <c r="A67">
        <v>725732</v>
      </c>
      <c r="B67">
        <v>0</v>
      </c>
      <c r="C67" s="1">
        <v>37986</v>
      </c>
      <c r="D67" t="s">
        <v>77</v>
      </c>
      <c r="E67" s="2">
        <v>914129.11</v>
      </c>
      <c r="F67" s="3">
        <v>18</v>
      </c>
      <c r="G67" t="s">
        <v>8</v>
      </c>
    </row>
    <row r="68" spans="1:7" x14ac:dyDescent="0.3">
      <c r="A68">
        <v>1611149</v>
      </c>
      <c r="B68">
        <v>0</v>
      </c>
      <c r="C68" s="1">
        <v>39447</v>
      </c>
      <c r="D68" t="s">
        <v>79</v>
      </c>
      <c r="E68" s="2">
        <v>116953.45</v>
      </c>
      <c r="F68" s="3">
        <v>4</v>
      </c>
      <c r="G68" t="s">
        <v>8</v>
      </c>
    </row>
    <row r="69" spans="1:7" x14ac:dyDescent="0.3">
      <c r="A69">
        <v>1611150</v>
      </c>
      <c r="B69">
        <v>0</v>
      </c>
      <c r="C69" s="1">
        <v>39447</v>
      </c>
      <c r="D69" t="s">
        <v>80</v>
      </c>
      <c r="E69" s="2">
        <v>4843977.1500000004</v>
      </c>
      <c r="F69" s="3">
        <v>94</v>
      </c>
      <c r="G69" t="s">
        <v>8</v>
      </c>
    </row>
    <row r="70" spans="1:7" x14ac:dyDescent="0.3">
      <c r="A70">
        <v>1611175</v>
      </c>
      <c r="B70">
        <v>0</v>
      </c>
      <c r="C70" s="1">
        <v>39447</v>
      </c>
      <c r="D70" t="s">
        <v>81</v>
      </c>
      <c r="E70" s="2">
        <v>398009.45</v>
      </c>
      <c r="F70" s="3">
        <v>10</v>
      </c>
      <c r="G70" t="s">
        <v>8</v>
      </c>
    </row>
    <row r="71" spans="1:7" x14ac:dyDescent="0.3">
      <c r="A71">
        <v>2488642</v>
      </c>
      <c r="B71">
        <v>0</v>
      </c>
      <c r="C71" s="1">
        <v>41274</v>
      </c>
      <c r="D71" t="s">
        <v>82</v>
      </c>
      <c r="E71" s="2">
        <v>619885.36</v>
      </c>
      <c r="F71" s="3">
        <v>14</v>
      </c>
      <c r="G71" t="s">
        <v>8</v>
      </c>
    </row>
    <row r="72" spans="1:7" x14ac:dyDescent="0.3">
      <c r="A72">
        <v>2488709</v>
      </c>
      <c r="B72">
        <v>0</v>
      </c>
      <c r="C72" s="1">
        <v>41274</v>
      </c>
      <c r="D72" t="s">
        <v>83</v>
      </c>
      <c r="E72" s="2">
        <v>33508.22</v>
      </c>
      <c r="F72" s="3">
        <v>1</v>
      </c>
      <c r="G72" t="s">
        <v>8</v>
      </c>
    </row>
    <row r="73" spans="1:7" x14ac:dyDescent="0.3">
      <c r="A73">
        <v>2527735</v>
      </c>
      <c r="B73">
        <v>0</v>
      </c>
      <c r="C73" s="1">
        <v>41274</v>
      </c>
      <c r="D73" t="s">
        <v>81</v>
      </c>
      <c r="E73" s="2">
        <v>9352935.6300000008</v>
      </c>
      <c r="F73" s="3">
        <v>187</v>
      </c>
      <c r="G73" t="s">
        <v>8</v>
      </c>
    </row>
    <row r="74" spans="1:7" x14ac:dyDescent="0.3">
      <c r="A74">
        <v>2527735</v>
      </c>
      <c r="B74">
        <v>9999</v>
      </c>
      <c r="C74" s="1">
        <v>41261</v>
      </c>
      <c r="D74" t="s">
        <v>81</v>
      </c>
      <c r="E74" s="2">
        <v>4704676.13</v>
      </c>
      <c r="F74" s="3">
        <v>65</v>
      </c>
      <c r="G74" t="s">
        <v>8</v>
      </c>
    </row>
    <row r="75" spans="1:7" x14ac:dyDescent="0.3">
      <c r="A75">
        <v>2590722</v>
      </c>
      <c r="B75">
        <v>0</v>
      </c>
      <c r="C75" s="1">
        <v>38717</v>
      </c>
      <c r="D75" t="s">
        <v>84</v>
      </c>
      <c r="E75" s="2">
        <v>11915648.880000001</v>
      </c>
      <c r="F75" s="3">
        <v>264</v>
      </c>
      <c r="G75" t="s">
        <v>8</v>
      </c>
    </row>
    <row r="76" spans="1:7" x14ac:dyDescent="0.3">
      <c r="A76">
        <v>2590722</v>
      </c>
      <c r="B76">
        <v>9999</v>
      </c>
      <c r="C76" s="1">
        <v>41570</v>
      </c>
      <c r="D76" t="s">
        <v>84</v>
      </c>
      <c r="E76" s="2">
        <v>140532.74</v>
      </c>
      <c r="F76" s="3">
        <v>2</v>
      </c>
      <c r="G76" t="s">
        <v>8</v>
      </c>
    </row>
    <row r="77" spans="1:7" x14ac:dyDescent="0.3">
      <c r="A77">
        <v>2631795</v>
      </c>
      <c r="B77">
        <v>0</v>
      </c>
      <c r="C77" s="1">
        <v>41639</v>
      </c>
      <c r="D77" t="s">
        <v>85</v>
      </c>
      <c r="E77" s="2">
        <v>80119.34</v>
      </c>
      <c r="F77" s="3">
        <v>1</v>
      </c>
      <c r="G77" t="s">
        <v>8</v>
      </c>
    </row>
    <row r="78" spans="1:7" x14ac:dyDescent="0.3">
      <c r="A78">
        <v>2631802</v>
      </c>
      <c r="B78">
        <v>0</v>
      </c>
      <c r="C78" s="1">
        <v>41639</v>
      </c>
      <c r="D78" t="s">
        <v>86</v>
      </c>
      <c r="E78" s="2">
        <v>160188.32</v>
      </c>
      <c r="F78" s="3">
        <v>2</v>
      </c>
      <c r="G78" t="s">
        <v>8</v>
      </c>
    </row>
    <row r="79" spans="1:7" x14ac:dyDescent="0.3">
      <c r="A79">
        <v>2631813</v>
      </c>
      <c r="B79">
        <v>0</v>
      </c>
      <c r="C79" s="1">
        <v>41639</v>
      </c>
      <c r="D79" t="s">
        <v>87</v>
      </c>
      <c r="E79" s="2">
        <v>1510469.61</v>
      </c>
      <c r="F79" s="3">
        <v>29</v>
      </c>
      <c r="G79" t="s">
        <v>8</v>
      </c>
    </row>
    <row r="80" spans="1:7" x14ac:dyDescent="0.3">
      <c r="A80">
        <v>2656458</v>
      </c>
      <c r="B80">
        <v>0</v>
      </c>
      <c r="C80" s="1">
        <v>41639</v>
      </c>
      <c r="D80" t="s">
        <v>88</v>
      </c>
      <c r="E80" s="2">
        <v>44361.83</v>
      </c>
      <c r="F80" s="3">
        <v>1</v>
      </c>
      <c r="G80" t="s">
        <v>8</v>
      </c>
    </row>
    <row r="81" spans="1:7" x14ac:dyDescent="0.3">
      <c r="A81">
        <v>2656459</v>
      </c>
      <c r="B81">
        <v>0</v>
      </c>
      <c r="C81" s="1">
        <v>41639</v>
      </c>
      <c r="D81" t="s">
        <v>89</v>
      </c>
      <c r="E81" s="2">
        <v>637923.36</v>
      </c>
      <c r="F81" s="3">
        <v>18</v>
      </c>
      <c r="G81" t="s">
        <v>8</v>
      </c>
    </row>
    <row r="82" spans="1:7" x14ac:dyDescent="0.3">
      <c r="A82">
        <v>2656459</v>
      </c>
      <c r="B82">
        <v>9999</v>
      </c>
      <c r="C82" s="1">
        <v>41480</v>
      </c>
      <c r="D82" t="s">
        <v>89</v>
      </c>
      <c r="E82" s="2">
        <v>12764.11</v>
      </c>
      <c r="F82" s="3">
        <v>0</v>
      </c>
      <c r="G82" t="s">
        <v>8</v>
      </c>
    </row>
    <row r="83" spans="1:7" x14ac:dyDescent="0.3">
      <c r="A83">
        <v>2656460</v>
      </c>
      <c r="B83">
        <v>0</v>
      </c>
      <c r="C83" s="1">
        <v>41639</v>
      </c>
      <c r="D83" t="s">
        <v>90</v>
      </c>
      <c r="E83" s="2">
        <v>395701.26</v>
      </c>
      <c r="F83" s="3">
        <v>7</v>
      </c>
      <c r="G83" t="s">
        <v>8</v>
      </c>
    </row>
    <row r="84" spans="1:7" x14ac:dyDescent="0.3">
      <c r="A84">
        <v>2656463</v>
      </c>
      <c r="B84">
        <v>0</v>
      </c>
      <c r="C84" s="1">
        <v>41639</v>
      </c>
      <c r="D84" t="s">
        <v>91</v>
      </c>
      <c r="E84" s="2">
        <v>854072.08</v>
      </c>
      <c r="F84" s="3">
        <v>19</v>
      </c>
      <c r="G84" t="s">
        <v>8</v>
      </c>
    </row>
    <row r="85" spans="1:7" x14ac:dyDescent="0.3">
      <c r="A85">
        <v>2656463</v>
      </c>
      <c r="B85">
        <v>9999</v>
      </c>
      <c r="C85" s="1">
        <v>41480</v>
      </c>
      <c r="D85" t="s">
        <v>91</v>
      </c>
      <c r="E85" s="2">
        <v>7585.39</v>
      </c>
      <c r="F85" s="3">
        <v>0</v>
      </c>
      <c r="G85" t="s">
        <v>8</v>
      </c>
    </row>
    <row r="86" spans="1:7" x14ac:dyDescent="0.3">
      <c r="A86">
        <v>2656464</v>
      </c>
      <c r="B86">
        <v>0</v>
      </c>
      <c r="C86" s="1">
        <v>41639</v>
      </c>
      <c r="D86" t="s">
        <v>92</v>
      </c>
      <c r="E86" s="2">
        <v>761735.94</v>
      </c>
      <c r="F86" s="3">
        <v>12</v>
      </c>
      <c r="G86" t="s">
        <v>8</v>
      </c>
    </row>
    <row r="87" spans="1:7" x14ac:dyDescent="0.3">
      <c r="A87">
        <v>2656465</v>
      </c>
      <c r="B87">
        <v>0</v>
      </c>
      <c r="C87" s="1">
        <v>41639</v>
      </c>
      <c r="D87" t="s">
        <v>93</v>
      </c>
      <c r="E87" s="2">
        <v>403434.31</v>
      </c>
      <c r="F87" s="3">
        <v>6</v>
      </c>
      <c r="G87" t="s">
        <v>8</v>
      </c>
    </row>
    <row r="88" spans="1:7" x14ac:dyDescent="0.3">
      <c r="A88">
        <v>2656466</v>
      </c>
      <c r="B88">
        <v>0</v>
      </c>
      <c r="C88" s="1">
        <v>41639</v>
      </c>
      <c r="D88" t="s">
        <v>94</v>
      </c>
      <c r="E88" s="2">
        <v>417349.23</v>
      </c>
      <c r="F88" s="3">
        <v>6</v>
      </c>
      <c r="G88" t="s">
        <v>8</v>
      </c>
    </row>
    <row r="89" spans="1:7" x14ac:dyDescent="0.3">
      <c r="A89">
        <v>2728488</v>
      </c>
      <c r="B89">
        <v>0</v>
      </c>
      <c r="C89" s="1">
        <v>41639</v>
      </c>
      <c r="D89" t="s">
        <v>95</v>
      </c>
      <c r="E89" s="2">
        <v>139008.37</v>
      </c>
      <c r="F89" s="3">
        <v>6</v>
      </c>
      <c r="G89" t="s">
        <v>8</v>
      </c>
    </row>
    <row r="90" spans="1:7" x14ac:dyDescent="0.3">
      <c r="A90">
        <v>2848885</v>
      </c>
      <c r="B90">
        <v>0</v>
      </c>
      <c r="C90" s="1">
        <v>42004</v>
      </c>
      <c r="D90" t="s">
        <v>96</v>
      </c>
      <c r="E90" s="2">
        <v>898381.5</v>
      </c>
      <c r="F90" s="3">
        <v>16</v>
      </c>
      <c r="G90" t="s">
        <v>8</v>
      </c>
    </row>
    <row r="91" spans="1:7" x14ac:dyDescent="0.3">
      <c r="A91">
        <v>2848885</v>
      </c>
      <c r="B91">
        <v>9999</v>
      </c>
      <c r="C91" s="1">
        <v>41759</v>
      </c>
      <c r="D91" t="s">
        <v>96</v>
      </c>
      <c r="E91" s="2">
        <v>163877.99</v>
      </c>
      <c r="F91" s="3">
        <v>2</v>
      </c>
      <c r="G91" t="s">
        <v>8</v>
      </c>
    </row>
    <row r="92" spans="1:7" x14ac:dyDescent="0.3">
      <c r="A92">
        <v>3010923</v>
      </c>
      <c r="B92">
        <v>0</v>
      </c>
      <c r="C92" s="1">
        <v>42004</v>
      </c>
      <c r="D92" t="s">
        <v>97</v>
      </c>
      <c r="E92" s="2">
        <v>896595.5</v>
      </c>
      <c r="F92" s="3">
        <v>19</v>
      </c>
      <c r="G92" t="s">
        <v>8</v>
      </c>
    </row>
    <row r="93" spans="1:7" x14ac:dyDescent="0.3">
      <c r="A93">
        <v>3010923</v>
      </c>
      <c r="B93">
        <v>9999</v>
      </c>
      <c r="C93" s="1">
        <v>42004</v>
      </c>
      <c r="D93" t="s">
        <v>97</v>
      </c>
      <c r="E93" s="2">
        <v>44268.23</v>
      </c>
      <c r="F93" s="3">
        <v>2</v>
      </c>
      <c r="G93" t="s">
        <v>8</v>
      </c>
    </row>
    <row r="94" spans="1:7" x14ac:dyDescent="0.3">
      <c r="A94">
        <v>3301364</v>
      </c>
      <c r="B94">
        <v>0</v>
      </c>
      <c r="C94" s="1">
        <v>43100</v>
      </c>
      <c r="D94" t="s">
        <v>98</v>
      </c>
      <c r="E94" s="2">
        <v>3258373.68</v>
      </c>
      <c r="F94" s="3">
        <v>43</v>
      </c>
      <c r="G94" t="s">
        <v>8</v>
      </c>
    </row>
    <row r="95" spans="1:7" x14ac:dyDescent="0.3">
      <c r="A95">
        <v>3301364</v>
      </c>
      <c r="B95">
        <v>9999</v>
      </c>
      <c r="C95" s="1">
        <v>42947</v>
      </c>
      <c r="D95" t="s">
        <v>98</v>
      </c>
      <c r="E95" s="2">
        <v>372124.91</v>
      </c>
      <c r="F95" s="3">
        <v>0</v>
      </c>
      <c r="G95" t="s">
        <v>8</v>
      </c>
    </row>
    <row r="96" spans="1:7" x14ac:dyDescent="0.3">
      <c r="A96">
        <v>3301842</v>
      </c>
      <c r="B96">
        <v>0</v>
      </c>
      <c r="C96" s="1">
        <v>43100</v>
      </c>
      <c r="D96" t="s">
        <v>99</v>
      </c>
      <c r="E96" s="2">
        <v>3231192.66</v>
      </c>
      <c r="F96" s="3">
        <v>37</v>
      </c>
      <c r="G96" t="s">
        <v>8</v>
      </c>
    </row>
    <row r="97" spans="1:7" x14ac:dyDescent="0.3">
      <c r="A97">
        <v>3301842</v>
      </c>
      <c r="B97">
        <v>9999</v>
      </c>
      <c r="C97" s="1">
        <v>43008</v>
      </c>
      <c r="D97" t="s">
        <v>99</v>
      </c>
      <c r="E97" s="2">
        <v>89041.47</v>
      </c>
      <c r="F97" s="3">
        <v>2</v>
      </c>
      <c r="G97" t="s">
        <v>8</v>
      </c>
    </row>
    <row r="98" spans="1:7" x14ac:dyDescent="0.3">
      <c r="A98">
        <v>3310755</v>
      </c>
      <c r="B98">
        <v>0</v>
      </c>
      <c r="C98" s="1">
        <v>43465</v>
      </c>
      <c r="D98" t="s">
        <v>100</v>
      </c>
      <c r="E98" s="2">
        <v>-152074.76</v>
      </c>
      <c r="F98" s="3">
        <v>8</v>
      </c>
      <c r="G98" t="s">
        <v>8</v>
      </c>
    </row>
    <row r="99" spans="1:7" x14ac:dyDescent="0.3">
      <c r="A99">
        <v>3310755</v>
      </c>
      <c r="B99">
        <v>9999</v>
      </c>
      <c r="C99" s="1">
        <v>43404</v>
      </c>
      <c r="D99" t="s">
        <v>100</v>
      </c>
      <c r="E99" s="2">
        <v>105618.31</v>
      </c>
      <c r="F99" s="3">
        <v>1</v>
      </c>
      <c r="G99" t="s">
        <v>8</v>
      </c>
    </row>
    <row r="100" spans="1:7" x14ac:dyDescent="0.3">
      <c r="A100">
        <v>3310757</v>
      </c>
      <c r="B100">
        <v>0</v>
      </c>
      <c r="C100" s="1">
        <v>43465</v>
      </c>
      <c r="D100" t="s">
        <v>101</v>
      </c>
      <c r="E100" s="2">
        <v>12648.6</v>
      </c>
      <c r="F100" s="3">
        <v>3</v>
      </c>
      <c r="G100" t="s">
        <v>8</v>
      </c>
    </row>
    <row r="101" spans="1:7" x14ac:dyDescent="0.3">
      <c r="A101">
        <v>3338030</v>
      </c>
      <c r="B101">
        <v>0</v>
      </c>
      <c r="C101" s="1">
        <v>44561</v>
      </c>
      <c r="D101" t="s">
        <v>102</v>
      </c>
      <c r="E101" s="2">
        <v>-8547.9500000000007</v>
      </c>
      <c r="F101" s="3">
        <v>1</v>
      </c>
      <c r="G101" t="s">
        <v>8</v>
      </c>
    </row>
    <row r="102" spans="1:7" x14ac:dyDescent="0.3">
      <c r="A102">
        <v>3338031</v>
      </c>
      <c r="B102">
        <v>0</v>
      </c>
      <c r="C102" s="1">
        <v>44561</v>
      </c>
      <c r="D102" t="s">
        <v>103</v>
      </c>
      <c r="E102" s="2">
        <v>-29035.03</v>
      </c>
      <c r="F102" s="3">
        <v>2</v>
      </c>
      <c r="G102" t="s">
        <v>8</v>
      </c>
    </row>
    <row r="103" spans="1:7" x14ac:dyDescent="0.3">
      <c r="A103">
        <v>3338031</v>
      </c>
      <c r="B103">
        <v>9999</v>
      </c>
      <c r="C103" s="1">
        <v>44469</v>
      </c>
      <c r="D103" t="s">
        <v>103</v>
      </c>
      <c r="E103" s="2">
        <v>-202959.3</v>
      </c>
      <c r="F103" s="3">
        <v>0</v>
      </c>
      <c r="G103" t="s">
        <v>8</v>
      </c>
    </row>
    <row r="104" spans="1:7" x14ac:dyDescent="0.3">
      <c r="A104">
        <v>3356940</v>
      </c>
      <c r="B104">
        <v>0</v>
      </c>
      <c r="C104" s="1">
        <v>44926</v>
      </c>
      <c r="D104" t="s">
        <v>104</v>
      </c>
      <c r="E104" s="2">
        <v>36026.699999999997</v>
      </c>
      <c r="F104" s="3">
        <v>1</v>
      </c>
      <c r="G104" t="s">
        <v>8</v>
      </c>
    </row>
    <row r="105" spans="1:7" x14ac:dyDescent="0.3">
      <c r="A105">
        <v>3356940</v>
      </c>
      <c r="B105">
        <v>9999</v>
      </c>
      <c r="C105" s="1">
        <v>44804</v>
      </c>
      <c r="D105" t="s">
        <v>104</v>
      </c>
      <c r="E105" s="2">
        <v>5684.44</v>
      </c>
      <c r="F105" s="3">
        <v>0</v>
      </c>
      <c r="G105" t="s">
        <v>8</v>
      </c>
    </row>
    <row r="106" spans="1:7" x14ac:dyDescent="0.3">
      <c r="A106">
        <v>3360417</v>
      </c>
      <c r="B106">
        <v>9999</v>
      </c>
      <c r="C106" s="1">
        <v>44985</v>
      </c>
      <c r="D106" t="s">
        <v>105</v>
      </c>
      <c r="E106" s="2">
        <v>137525.07999999999</v>
      </c>
      <c r="F106" s="3">
        <v>1</v>
      </c>
      <c r="G106" t="s">
        <v>8</v>
      </c>
    </row>
    <row r="107" spans="1:7" x14ac:dyDescent="0.3">
      <c r="A107">
        <v>194174</v>
      </c>
      <c r="B107">
        <v>0</v>
      </c>
      <c r="C107" s="1">
        <v>37621</v>
      </c>
      <c r="D107" t="s">
        <v>61</v>
      </c>
      <c r="E107" s="2">
        <v>26185.58</v>
      </c>
      <c r="F107" s="3">
        <v>3</v>
      </c>
      <c r="G107" t="s">
        <v>8</v>
      </c>
    </row>
    <row r="108" spans="1:7" x14ac:dyDescent="0.3">
      <c r="A108">
        <v>194175</v>
      </c>
      <c r="B108">
        <v>0</v>
      </c>
      <c r="C108" s="1">
        <v>37621</v>
      </c>
      <c r="D108" t="s">
        <v>62</v>
      </c>
      <c r="E108" s="2">
        <v>1850276.14</v>
      </c>
      <c r="F108" s="3">
        <v>72</v>
      </c>
      <c r="G108" t="s">
        <v>8</v>
      </c>
    </row>
    <row r="109" spans="1:7" x14ac:dyDescent="0.3">
      <c r="A109">
        <v>194883</v>
      </c>
      <c r="B109">
        <v>0</v>
      </c>
      <c r="C109" s="1">
        <v>37621</v>
      </c>
      <c r="D109" t="s">
        <v>63</v>
      </c>
      <c r="E109" s="2">
        <v>1762535.17</v>
      </c>
      <c r="F109" s="3">
        <v>76</v>
      </c>
      <c r="G109" t="s">
        <v>8</v>
      </c>
    </row>
    <row r="110" spans="1:7" x14ac:dyDescent="0.3">
      <c r="A110">
        <v>197856</v>
      </c>
      <c r="B110">
        <v>0</v>
      </c>
      <c r="C110" s="1">
        <v>37621</v>
      </c>
      <c r="D110" t="s">
        <v>64</v>
      </c>
      <c r="E110" s="2">
        <v>-41352.129999999997</v>
      </c>
      <c r="F110" s="3">
        <v>10</v>
      </c>
      <c r="G110" t="s">
        <v>8</v>
      </c>
    </row>
    <row r="111" spans="1:7" ht="15" thickBot="1" x14ac:dyDescent="0.35">
      <c r="E111" s="4">
        <f>SUM(E2:E110)</f>
        <v>172946932.51000005</v>
      </c>
      <c r="F111" s="5">
        <f>SUM(F2:F110)</f>
        <v>5434</v>
      </c>
    </row>
    <row r="112" spans="1:7" ht="15" thickTop="1" x14ac:dyDescent="0.3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9034510-2DA3-476A-8FD1-79829E0F69CF}"/>
</file>

<file path=customXml/itemProps2.xml><?xml version="1.0" encoding="utf-8"?>
<ds:datastoreItem xmlns:ds="http://schemas.openxmlformats.org/officeDocument/2006/customXml" ds:itemID="{00713653-9F3B-4DFA-8916-F1B85E9920A7}"/>
</file>

<file path=customXml/itemProps3.xml><?xml version="1.0" encoding="utf-8"?>
<ds:datastoreItem xmlns:ds="http://schemas.openxmlformats.org/officeDocument/2006/customXml" ds:itemID="{12461B50-EFE9-4472-9744-93C8F0814F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Wood</vt:lpstr>
      <vt:lpstr>Concrete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Sasser, Jason D</dc:creator>
  <cp:lastModifiedBy>Sasser, Jason D.</cp:lastModifiedBy>
  <dcterms:created xsi:type="dcterms:W3CDTF">2023-09-11T16:57:53Z</dcterms:created>
  <dcterms:modified xsi:type="dcterms:W3CDTF">2023-09-11T17:34:18Z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2023-09-11T17:27:49Z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ca80831f-097b-4b94-bf73-1857fd4bfda6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